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14" documentId="13_ncr:1_{406638A8-83DE-43A3-A0DC-53D2516AC5E9}" xr6:coauthVersionLast="47" xr6:coauthVersionMax="47" xr10:uidLastSave="{C55A1344-8246-4CB4-B8B7-B91EC0FE005A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8" i="1" l="1"/>
  <c r="O38" i="1"/>
  <c r="P36" i="1"/>
  <c r="O36" i="1"/>
  <c r="E36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13" i="1"/>
  <c r="E37" i="1" s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</calcChain>
</file>

<file path=xl/sharedStrings.xml><?xml version="1.0" encoding="utf-8"?>
<sst xmlns="http://schemas.openxmlformats.org/spreadsheetml/2006/main" count="129" uniqueCount="81">
  <si>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</si>
  <si>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</si>
  <si>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</si>
  <si>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</si>
  <si>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</si>
  <si>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</si>
  <si>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</si>
  <si>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</si>
  <si>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</si>
  <si>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</si>
  <si>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</si>
  <si>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</si>
  <si>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</si>
  <si>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</si>
  <si>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</si>
  <si>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</si>
  <si>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</si>
  <si>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</si>
  <si>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</si>
  <si>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</si>
  <si>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</si>
  <si>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</si>
  <si>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</si>
  <si>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</si>
  <si>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</si>
  <si>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</si>
  <si>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</si>
  <si>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</si>
  <si>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</si>
  <si>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</si>
  <si>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</si>
  <si>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</si>
  <si>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</si>
  <si>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</si>
  <si>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</si>
  <si>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</si>
  <si>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</si>
  <si>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</si>
  <si>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</si>
  <si>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</si>
  <si>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</si>
  <si>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</si>
  <si>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</si>
  <si>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</si>
  <si>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</si>
  <si>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</si>
  <si>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Piščanec - prsa s kostjo</t>
  </si>
  <si>
    <t>kg</t>
  </si>
  <si>
    <t>Piščanec - bedra cca 180 g</t>
  </si>
  <si>
    <t>Piščanec - krače 10-12dag</t>
  </si>
  <si>
    <t>Piščančje perutničke brez konjic</t>
  </si>
  <si>
    <t>Piščančja nabodala 15 dag</t>
  </si>
  <si>
    <t>Piščančja prsa v ovoju šunka</t>
  </si>
  <si>
    <t>Piščančji želodčki</t>
  </si>
  <si>
    <t>Piščančja prsa - file zrezki 12-15g</t>
  </si>
  <si>
    <t>Piščanec za raženj</t>
  </si>
  <si>
    <t>Piščančja hrenovka 12 dag 1 par</t>
  </si>
  <si>
    <t>Piščančja stegna brez kosti in kože</t>
  </si>
  <si>
    <t>Piščančja bedra brez kosti in kože 12-15 dag</t>
  </si>
  <si>
    <t>Piščanjčji burger  sesekljani zrezek 12 dag</t>
  </si>
  <si>
    <t>Piščančja salama narezana na rezine</t>
  </si>
  <si>
    <t>Puranja prsa - file</t>
  </si>
  <si>
    <t>Puranja prsa - pečena</t>
  </si>
  <si>
    <t>Puranje pleskavce</t>
  </si>
  <si>
    <t>Puranji čevapčiči</t>
  </si>
  <si>
    <t>Puranje krogljice iz mletega mesa 8-10 dag</t>
  </si>
  <si>
    <t>Perutninska pečenica 12 dag polovica</t>
  </si>
  <si>
    <t>Gosje jetre</t>
  </si>
  <si>
    <t>Račja prsa</t>
  </si>
  <si>
    <t>Kunec - file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</si>
  <si>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</si>
  <si>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</si>
  <si>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</si>
  <si>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</si>
  <si>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</si>
  <si>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</si>
  <si>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</si>
  <si>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V modrem delu predračuna ni dovoljeno spreminjati količin ali vnašati drugih sprememb.
V stolpcu Količina so navedene okvirne letne količine in naročnika ne zavezujejo k nabavi količin.
Ponudnik mora ponuditi vse vrste blaga iz sklopa, sicer bo naročnik ponudbo izločil iz ocenjevanja kot nepopolno.</t>
  </si>
  <si>
    <t>Kilogrami</t>
  </si>
  <si>
    <t>Piščanjčja prsa - file kocke 2x2 cm</t>
  </si>
  <si>
    <t>08 Perutninsko meso in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</si>
</sst>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21" xfId="0" applyFill="1" applyBorder="1" applyProtection="1">
      <protection locked="0"/>
    </xf>
    <xf numFmtId="49" fontId="8" fillId="3" borderId="22" xfId="0" applyNumberFormat="1" applyFont="1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8" fillId="3" borderId="23" xfId="0" applyNumberFormat="1" applyFon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4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Protection="1"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7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  <xf numFmtId="0" fontId="7" fillId="0" borderId="1" xfId="0" applyFont="1" applyBorder="1" applyAlignment="1" applyProtection="1">
      <alignment wrapText="1"/>
    </xf>
    <xf numFmtId="0" fontId="7" fillId="0" borderId="7" xfId="0" applyFont="1" applyFill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3" customWidth="1"/>
    <col min="2" max="2" width="27.5546875" style="114" customWidth="1"/>
    <col min="3" max="3" width="6.5546875" style="105" customWidth="1"/>
    <col min="4" max="4" width="6.44140625" style="103" customWidth="1"/>
    <col min="5" max="5" width="8.44140625" style="103" bestFit="1" customWidth="1"/>
    <col min="6" max="6" width="15" style="103" customWidth="1"/>
    <col min="7" max="7" width="15.44140625" style="106" customWidth="1"/>
    <col min="8" max="8" width="11" style="107" customWidth="1"/>
    <col min="9" max="9" width="11" style="108" customWidth="1"/>
    <col min="10" max="11" width="15" style="109" customWidth="1"/>
    <col min="12" max="12" width="4.109375" style="103" bestFit="1" customWidth="1"/>
    <col min="13" max="13" width="16.44140625" style="110" customWidth="1"/>
    <col min="14" max="14" width="12.6640625" style="110" customWidth="1"/>
    <col min="15" max="15" width="19.88671875" style="109" customWidth="1"/>
    <col min="16" max="16" width="19.88671875" style="111" customWidth="1"/>
    <col min="17" max="17" width="13.6640625" style="112" customWidth="1"/>
    <col min="18" max="19" width="20.88671875" style="103" customWidth="1"/>
    <col min="20" max="20" width="14.33203125" style="113" customWidth="1"/>
    <col min="21" max="16384" width="9.109375" style="61"/>
  </cols>
  <sheetData>
    <row r="1" spans="1:20" ht="21.9" customHeight="1" x14ac:dyDescent="0.3">
      <c r="A1" s="60" t="s">
        <v>72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2.75" customHeight="1" x14ac:dyDescent="0.25">
      <c r="A2" s="62"/>
      <c r="B2" s="62"/>
      <c r="C2" s="62"/>
      <c r="D2" s="62"/>
      <c r="E2" s="63"/>
      <c r="F2" s="64" t="s">
        <v>77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1.25" customHeight="1" x14ac:dyDescent="0.25">
      <c r="A3" s="20" t="s">
        <v>73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2.75" customHeight="1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2.75" customHeight="1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2.75" customHeight="1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2.75" customHeight="1" x14ac:dyDescent="0.25">
      <c r="A7" s="66" t="s">
        <v>74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1.25" customHeight="1" x14ac:dyDescent="0.25">
      <c r="A8" s="68" t="s">
        <v>75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1.25" customHeight="1" x14ac:dyDescent="0.25">
      <c r="A9" s="68" t="s">
        <v>76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2.75" customHeight="1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20.100000000000001" customHeight="1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5" customFormat="1" ht="12.75" customHeight="1" thickBot="1" x14ac:dyDescent="0.35">
      <c r="A12" s="75" t="s">
        <v>3</v>
      </c>
      <c r="B12" s="76" t="s">
        <v>4</v>
      </c>
      <c r="C12" s="75" t="s">
        <v>14</v>
      </c>
      <c r="D12" s="75" t="s">
        <v>5</v>
      </c>
      <c r="E12" s="75" t="s">
        <v>78</v>
      </c>
      <c r="F12" s="75" t="s">
        <v>0</v>
      </c>
      <c r="G12" s="77" t="s">
        <v>6</v>
      </c>
      <c r="H12" s="78" t="s">
        <v>7</v>
      </c>
      <c r="I12" s="79" t="s">
        <v>34</v>
      </c>
      <c r="J12" s="80" t="s">
        <v>8</v>
      </c>
      <c r="K12" s="80" t="s">
        <v>33</v>
      </c>
      <c r="L12" s="81" t="s">
        <v>1</v>
      </c>
      <c r="M12" s="82" t="s">
        <v>35</v>
      </c>
      <c r="N12" s="82" t="s">
        <v>9</v>
      </c>
      <c r="O12" s="80" t="s">
        <v>39</v>
      </c>
      <c r="P12" s="83" t="s">
        <v>38</v>
      </c>
      <c r="Q12" s="84" t="s">
        <v>10</v>
      </c>
      <c r="R12" s="81" t="s">
        <v>11</v>
      </c>
      <c r="S12" s="81" t="s">
        <v>2</v>
      </c>
      <c r="T12" s="81" t="s">
        <v>40</v>
      </c>
    </row>
    <row r="13" spans="1:20" ht="28.2" thickTop="1" x14ac:dyDescent="0.3">
      <c r="A13" s="86">
        <v>3840</v>
      </c>
      <c r="B13" s="87" t="s">
        <v>46</v>
      </c>
      <c r="C13" s="88">
        <v>460</v>
      </c>
      <c r="D13" s="86" t="s">
        <v>47</v>
      </c>
      <c r="E13" s="86">
        <f>C13</f>
        <v>460</v>
      </c>
      <c r="F13" s="86" t="s">
        <v>80</v>
      </c>
      <c r="G13" s="89"/>
      <c r="H13" s="13"/>
      <c r="I13" s="14"/>
      <c r="J13" s="15"/>
      <c r="K13" s="15"/>
      <c r="L13" s="93">
        <v>9.5</v>
      </c>
      <c r="M13" s="17"/>
      <c r="N13" s="17"/>
      <c r="O13" s="92">
        <f t="shared" ref="O13:O35" si="0">IF(AND(C13="",J13=""),0,IF(AND(M13="",N13=""),C13*J13,IF(AND(M13&lt;&gt;"",N13=""),C13*J13*(100-M13)/100,IF(AND(M13="",N13&lt;&gt;""),C13*J13-N13,"Napaka!"))))</f>
        <v>0</v>
      </c>
      <c r="P13" s="95">
        <f t="shared" ref="P13:P35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27.6" x14ac:dyDescent="0.3">
      <c r="A14" s="98">
        <v>3841</v>
      </c>
      <c r="B14" s="99" t="s">
        <v>48</v>
      </c>
      <c r="C14" s="100">
        <v>1340</v>
      </c>
      <c r="D14" s="98" t="s">
        <v>47</v>
      </c>
      <c r="E14" s="86">
        <f t="shared" ref="E14:E36" si="2">C14</f>
        <v>1340</v>
      </c>
      <c r="F14" s="86" t="s">
        <v>80</v>
      </c>
      <c r="G14" s="101"/>
      <c r="H14" s="13"/>
      <c r="I14" s="14"/>
      <c r="J14" s="15"/>
      <c r="K14" s="15"/>
      <c r="L14" s="93">
        <v>9.5</v>
      </c>
      <c r="M14" s="17"/>
      <c r="N14" s="17"/>
      <c r="O14" s="92">
        <f t="shared" si="0"/>
        <v>0</v>
      </c>
      <c r="P14" s="95">
        <f t="shared" si="1"/>
        <v>0</v>
      </c>
      <c r="Q14" s="18"/>
      <c r="R14" s="16"/>
      <c r="S14" s="16"/>
      <c r="T14" s="19"/>
    </row>
    <row r="15" spans="1:20" ht="27.6" x14ac:dyDescent="0.3">
      <c r="A15" s="98">
        <v>3842</v>
      </c>
      <c r="B15" s="99" t="s">
        <v>49</v>
      </c>
      <c r="C15" s="100">
        <v>300</v>
      </c>
      <c r="D15" s="98" t="s">
        <v>47</v>
      </c>
      <c r="E15" s="86">
        <f t="shared" si="2"/>
        <v>300</v>
      </c>
      <c r="F15" s="86" t="s">
        <v>80</v>
      </c>
      <c r="G15" s="101"/>
      <c r="H15" s="13"/>
      <c r="I15" s="14"/>
      <c r="J15" s="15"/>
      <c r="K15" s="15"/>
      <c r="L15" s="93">
        <v>9.5</v>
      </c>
      <c r="M15" s="17"/>
      <c r="N15" s="17"/>
      <c r="O15" s="92">
        <f t="shared" si="0"/>
        <v>0</v>
      </c>
      <c r="P15" s="95">
        <f t="shared" si="1"/>
        <v>0</v>
      </c>
      <c r="Q15" s="18"/>
      <c r="R15" s="16"/>
      <c r="S15" s="16"/>
      <c r="T15" s="19"/>
    </row>
    <row r="16" spans="1:20" ht="27.6" x14ac:dyDescent="0.3">
      <c r="A16" s="98">
        <v>3843</v>
      </c>
      <c r="B16" s="99" t="s">
        <v>50</v>
      </c>
      <c r="C16" s="100">
        <v>60</v>
      </c>
      <c r="D16" s="98" t="s">
        <v>47</v>
      </c>
      <c r="E16" s="86">
        <f t="shared" si="2"/>
        <v>60</v>
      </c>
      <c r="F16" s="86" t="s">
        <v>80</v>
      </c>
      <c r="G16" s="101"/>
      <c r="H16" s="13"/>
      <c r="I16" s="14"/>
      <c r="J16" s="15"/>
      <c r="K16" s="15"/>
      <c r="L16" s="93">
        <v>9.5</v>
      </c>
      <c r="M16" s="17"/>
      <c r="N16" s="17"/>
      <c r="O16" s="92">
        <f t="shared" si="0"/>
        <v>0</v>
      </c>
      <c r="P16" s="95">
        <f t="shared" si="1"/>
        <v>0</v>
      </c>
      <c r="Q16" s="18"/>
      <c r="R16" s="16"/>
      <c r="S16" s="16"/>
      <c r="T16" s="19"/>
    </row>
    <row r="17" spans="1:20" ht="27.6" x14ac:dyDescent="0.3">
      <c r="A17" s="98">
        <v>3844</v>
      </c>
      <c r="B17" s="99" t="s">
        <v>51</v>
      </c>
      <c r="C17" s="100">
        <v>650</v>
      </c>
      <c r="D17" s="98" t="s">
        <v>47</v>
      </c>
      <c r="E17" s="86">
        <f t="shared" si="2"/>
        <v>650</v>
      </c>
      <c r="F17" s="86" t="s">
        <v>80</v>
      </c>
      <c r="G17" s="101"/>
      <c r="H17" s="13"/>
      <c r="I17" s="14"/>
      <c r="J17" s="15"/>
      <c r="K17" s="15"/>
      <c r="L17" s="93">
        <v>9.5</v>
      </c>
      <c r="M17" s="17"/>
      <c r="N17" s="17"/>
      <c r="O17" s="92">
        <f t="shared" si="0"/>
        <v>0</v>
      </c>
      <c r="P17" s="95">
        <f t="shared" si="1"/>
        <v>0</v>
      </c>
      <c r="Q17" s="18"/>
      <c r="R17" s="16"/>
      <c r="S17" s="16"/>
      <c r="T17" s="19"/>
    </row>
    <row r="18" spans="1:20" ht="27.6" x14ac:dyDescent="0.3">
      <c r="A18" s="98">
        <v>3845</v>
      </c>
      <c r="B18" s="99" t="s">
        <v>52</v>
      </c>
      <c r="C18" s="100">
        <v>7</v>
      </c>
      <c r="D18" s="98" t="s">
        <v>47</v>
      </c>
      <c r="E18" s="86">
        <f t="shared" si="2"/>
        <v>7</v>
      </c>
      <c r="F18" s="86" t="s">
        <v>80</v>
      </c>
      <c r="G18" s="101"/>
      <c r="H18" s="13"/>
      <c r="I18" s="14"/>
      <c r="J18" s="15"/>
      <c r="K18" s="15"/>
      <c r="L18" s="93">
        <v>9.5</v>
      </c>
      <c r="M18" s="17"/>
      <c r="N18" s="17"/>
      <c r="O18" s="92">
        <f t="shared" si="0"/>
        <v>0</v>
      </c>
      <c r="P18" s="95">
        <f t="shared" si="1"/>
        <v>0</v>
      </c>
      <c r="Q18" s="18"/>
      <c r="R18" s="16"/>
      <c r="S18" s="16"/>
      <c r="T18" s="19"/>
    </row>
    <row r="19" spans="1:20" ht="27.6" x14ac:dyDescent="0.3">
      <c r="A19" s="98">
        <v>3846</v>
      </c>
      <c r="B19" s="99" t="s">
        <v>53</v>
      </c>
      <c r="C19" s="100">
        <v>65</v>
      </c>
      <c r="D19" s="98" t="s">
        <v>47</v>
      </c>
      <c r="E19" s="86">
        <f t="shared" si="2"/>
        <v>65</v>
      </c>
      <c r="F19" s="86" t="s">
        <v>80</v>
      </c>
      <c r="G19" s="101"/>
      <c r="H19" s="13"/>
      <c r="I19" s="14"/>
      <c r="J19" s="15"/>
      <c r="K19" s="15"/>
      <c r="L19" s="93">
        <v>9.5</v>
      </c>
      <c r="M19" s="17"/>
      <c r="N19" s="17"/>
      <c r="O19" s="92">
        <f t="shared" si="0"/>
        <v>0</v>
      </c>
      <c r="P19" s="95">
        <f t="shared" si="1"/>
        <v>0</v>
      </c>
      <c r="Q19" s="18"/>
      <c r="R19" s="16"/>
      <c r="S19" s="16"/>
      <c r="T19" s="19"/>
    </row>
    <row r="20" spans="1:20" ht="27.6" x14ac:dyDescent="0.3">
      <c r="A20" s="98">
        <v>3847</v>
      </c>
      <c r="B20" s="99" t="s">
        <v>54</v>
      </c>
      <c r="C20" s="100">
        <v>148</v>
      </c>
      <c r="D20" s="98" t="s">
        <v>47</v>
      </c>
      <c r="E20" s="86">
        <f t="shared" si="2"/>
        <v>148</v>
      </c>
      <c r="F20" s="86" t="s">
        <v>80</v>
      </c>
      <c r="G20" s="101"/>
      <c r="H20" s="13"/>
      <c r="I20" s="14"/>
      <c r="J20" s="15"/>
      <c r="K20" s="15"/>
      <c r="L20" s="93">
        <v>9.5</v>
      </c>
      <c r="M20" s="17"/>
      <c r="N20" s="17"/>
      <c r="O20" s="92">
        <f t="shared" si="0"/>
        <v>0</v>
      </c>
      <c r="P20" s="95">
        <f t="shared" si="1"/>
        <v>0</v>
      </c>
      <c r="Q20" s="18"/>
      <c r="R20" s="16"/>
      <c r="S20" s="16"/>
      <c r="T20" s="19"/>
    </row>
    <row r="21" spans="1:20" ht="27.6" x14ac:dyDescent="0.3">
      <c r="A21" s="98">
        <v>3848</v>
      </c>
      <c r="B21" s="99" t="s">
        <v>55</v>
      </c>
      <c r="C21" s="100">
        <v>180</v>
      </c>
      <c r="D21" s="98" t="s">
        <v>47</v>
      </c>
      <c r="E21" s="86">
        <f t="shared" si="2"/>
        <v>180</v>
      </c>
      <c r="F21" s="86" t="s">
        <v>80</v>
      </c>
      <c r="G21" s="101"/>
      <c r="H21" s="13"/>
      <c r="I21" s="14"/>
      <c r="J21" s="15"/>
      <c r="K21" s="15"/>
      <c r="L21" s="93">
        <v>9.5</v>
      </c>
      <c r="M21" s="17"/>
      <c r="N21" s="17"/>
      <c r="O21" s="92">
        <f t="shared" si="0"/>
        <v>0</v>
      </c>
      <c r="P21" s="95">
        <f t="shared" si="1"/>
        <v>0</v>
      </c>
      <c r="Q21" s="18"/>
      <c r="R21" s="16"/>
      <c r="S21" s="16"/>
      <c r="T21" s="19"/>
    </row>
    <row r="22" spans="1:20" ht="27.6" x14ac:dyDescent="0.3">
      <c r="A22" s="98">
        <v>3849</v>
      </c>
      <c r="B22" s="99" t="s">
        <v>56</v>
      </c>
      <c r="C22" s="100">
        <v>45</v>
      </c>
      <c r="D22" s="98" t="s">
        <v>47</v>
      </c>
      <c r="E22" s="86">
        <f t="shared" si="2"/>
        <v>45</v>
      </c>
      <c r="F22" s="86" t="s">
        <v>80</v>
      </c>
      <c r="G22" s="101"/>
      <c r="H22" s="13"/>
      <c r="I22" s="14"/>
      <c r="J22" s="15"/>
      <c r="K22" s="15"/>
      <c r="L22" s="93">
        <v>9.5</v>
      </c>
      <c r="M22" s="17"/>
      <c r="N22" s="17"/>
      <c r="O22" s="92">
        <f t="shared" si="0"/>
        <v>0</v>
      </c>
      <c r="P22" s="95">
        <f t="shared" si="1"/>
        <v>0</v>
      </c>
      <c r="Q22" s="18"/>
      <c r="R22" s="16"/>
      <c r="S22" s="16"/>
      <c r="T22" s="19"/>
    </row>
    <row r="23" spans="1:20" ht="27.6" x14ac:dyDescent="0.3">
      <c r="A23" s="98">
        <v>3850</v>
      </c>
      <c r="B23" s="99" t="s">
        <v>57</v>
      </c>
      <c r="C23" s="100">
        <v>35</v>
      </c>
      <c r="D23" s="98" t="s">
        <v>47</v>
      </c>
      <c r="E23" s="86">
        <f t="shared" si="2"/>
        <v>35</v>
      </c>
      <c r="F23" s="86" t="s">
        <v>80</v>
      </c>
      <c r="G23" s="101"/>
      <c r="H23" s="13"/>
      <c r="I23" s="14"/>
      <c r="J23" s="15"/>
      <c r="K23" s="15"/>
      <c r="L23" s="93">
        <v>9.5</v>
      </c>
      <c r="M23" s="17"/>
      <c r="N23" s="17"/>
      <c r="O23" s="92">
        <f t="shared" si="0"/>
        <v>0</v>
      </c>
      <c r="P23" s="95">
        <f t="shared" si="1"/>
        <v>0</v>
      </c>
      <c r="Q23" s="18"/>
      <c r="R23" s="16"/>
      <c r="S23" s="16"/>
      <c r="T23" s="19"/>
    </row>
    <row r="24" spans="1:20" ht="27.6" x14ac:dyDescent="0.3">
      <c r="A24" s="98">
        <v>3851</v>
      </c>
      <c r="B24" s="99" t="s">
        <v>58</v>
      </c>
      <c r="C24" s="100">
        <v>70</v>
      </c>
      <c r="D24" s="98" t="s">
        <v>47</v>
      </c>
      <c r="E24" s="86">
        <f t="shared" si="2"/>
        <v>70</v>
      </c>
      <c r="F24" s="86" t="s">
        <v>80</v>
      </c>
      <c r="G24" s="101"/>
      <c r="H24" s="13"/>
      <c r="I24" s="14"/>
      <c r="J24" s="15"/>
      <c r="K24" s="15"/>
      <c r="L24" s="93">
        <v>9.5</v>
      </c>
      <c r="M24" s="17"/>
      <c r="N24" s="17"/>
      <c r="O24" s="92">
        <f t="shared" si="0"/>
        <v>0</v>
      </c>
      <c r="P24" s="95">
        <f t="shared" si="1"/>
        <v>0</v>
      </c>
      <c r="Q24" s="18"/>
      <c r="R24" s="16"/>
      <c r="S24" s="16"/>
      <c r="T24" s="19"/>
    </row>
    <row r="25" spans="1:20" ht="27.6" x14ac:dyDescent="0.3">
      <c r="A25" s="98">
        <v>3852</v>
      </c>
      <c r="B25" s="99" t="s">
        <v>59</v>
      </c>
      <c r="C25" s="100">
        <v>70</v>
      </c>
      <c r="D25" s="98" t="s">
        <v>47</v>
      </c>
      <c r="E25" s="86">
        <f t="shared" si="2"/>
        <v>70</v>
      </c>
      <c r="F25" s="86" t="s">
        <v>80</v>
      </c>
      <c r="G25" s="101"/>
      <c r="H25" s="13"/>
      <c r="I25" s="14"/>
      <c r="J25" s="15"/>
      <c r="K25" s="15"/>
      <c r="L25" s="93">
        <v>9.5</v>
      </c>
      <c r="M25" s="17"/>
      <c r="N25" s="17"/>
      <c r="O25" s="92">
        <f t="shared" si="0"/>
        <v>0</v>
      </c>
      <c r="P25" s="95">
        <f t="shared" si="1"/>
        <v>0</v>
      </c>
      <c r="Q25" s="18"/>
      <c r="R25" s="16"/>
      <c r="S25" s="16"/>
      <c r="T25" s="19"/>
    </row>
    <row r="26" spans="1:20" ht="27.6" x14ac:dyDescent="0.3">
      <c r="A26" s="98">
        <v>3853</v>
      </c>
      <c r="B26" s="99" t="s">
        <v>60</v>
      </c>
      <c r="C26" s="100">
        <v>50</v>
      </c>
      <c r="D26" s="98" t="s">
        <v>47</v>
      </c>
      <c r="E26" s="86">
        <f t="shared" si="2"/>
        <v>50</v>
      </c>
      <c r="F26" s="86" t="s">
        <v>80</v>
      </c>
      <c r="G26" s="101"/>
      <c r="H26" s="13"/>
      <c r="I26" s="14"/>
      <c r="J26" s="15"/>
      <c r="K26" s="15"/>
      <c r="L26" s="93">
        <v>9.5</v>
      </c>
      <c r="M26" s="17"/>
      <c r="N26" s="17"/>
      <c r="O26" s="92">
        <f t="shared" si="0"/>
        <v>0</v>
      </c>
      <c r="P26" s="95">
        <f t="shared" si="1"/>
        <v>0</v>
      </c>
      <c r="Q26" s="18"/>
      <c r="R26" s="16"/>
      <c r="S26" s="16"/>
      <c r="T26" s="19"/>
    </row>
    <row r="27" spans="1:20" ht="27.6" x14ac:dyDescent="0.3">
      <c r="A27" s="98">
        <v>3854</v>
      </c>
      <c r="B27" s="99" t="s">
        <v>61</v>
      </c>
      <c r="C27" s="100">
        <v>1</v>
      </c>
      <c r="D27" s="98" t="s">
        <v>47</v>
      </c>
      <c r="E27" s="86">
        <f t="shared" si="2"/>
        <v>1</v>
      </c>
      <c r="F27" s="86" t="s">
        <v>80</v>
      </c>
      <c r="G27" s="101"/>
      <c r="H27" s="13"/>
      <c r="I27" s="14"/>
      <c r="J27" s="15"/>
      <c r="K27" s="15"/>
      <c r="L27" s="93">
        <v>9.5</v>
      </c>
      <c r="M27" s="17"/>
      <c r="N27" s="17"/>
      <c r="O27" s="92">
        <f t="shared" si="0"/>
        <v>0</v>
      </c>
      <c r="P27" s="95">
        <f t="shared" si="1"/>
        <v>0</v>
      </c>
      <c r="Q27" s="18"/>
      <c r="R27" s="16"/>
      <c r="S27" s="16"/>
      <c r="T27" s="19"/>
    </row>
    <row r="28" spans="1:20" ht="27.6" x14ac:dyDescent="0.3">
      <c r="A28" s="98">
        <v>3855</v>
      </c>
      <c r="B28" s="99" t="s">
        <v>62</v>
      </c>
      <c r="C28" s="100">
        <v>980</v>
      </c>
      <c r="D28" s="98" t="s">
        <v>47</v>
      </c>
      <c r="E28" s="86">
        <f t="shared" si="2"/>
        <v>980</v>
      </c>
      <c r="F28" s="86" t="s">
        <v>80</v>
      </c>
      <c r="G28" s="101"/>
      <c r="H28" s="13"/>
      <c r="I28" s="14"/>
      <c r="J28" s="15"/>
      <c r="K28" s="15"/>
      <c r="L28" s="93">
        <v>9.5</v>
      </c>
      <c r="M28" s="17"/>
      <c r="N28" s="17"/>
      <c r="O28" s="92">
        <f t="shared" si="0"/>
        <v>0</v>
      </c>
      <c r="P28" s="95">
        <f t="shared" si="1"/>
        <v>0</v>
      </c>
      <c r="Q28" s="18"/>
      <c r="R28" s="16"/>
      <c r="S28" s="16"/>
      <c r="T28" s="19"/>
    </row>
    <row r="29" spans="1:20" ht="27.6" x14ac:dyDescent="0.3">
      <c r="A29" s="98">
        <v>3856</v>
      </c>
      <c r="B29" s="99" t="s">
        <v>63</v>
      </c>
      <c r="C29" s="100">
        <v>144</v>
      </c>
      <c r="D29" s="98" t="s">
        <v>47</v>
      </c>
      <c r="E29" s="86">
        <f t="shared" si="2"/>
        <v>144</v>
      </c>
      <c r="F29" s="86" t="s">
        <v>80</v>
      </c>
      <c r="G29" s="101"/>
      <c r="H29" s="13"/>
      <c r="I29" s="14"/>
      <c r="J29" s="15"/>
      <c r="K29" s="15"/>
      <c r="L29" s="93">
        <v>9.5</v>
      </c>
      <c r="M29" s="17"/>
      <c r="N29" s="17"/>
      <c r="O29" s="92">
        <f t="shared" si="0"/>
        <v>0</v>
      </c>
      <c r="P29" s="95">
        <f t="shared" si="1"/>
        <v>0</v>
      </c>
      <c r="Q29" s="18"/>
      <c r="R29" s="16"/>
      <c r="S29" s="16"/>
      <c r="T29" s="19"/>
    </row>
    <row r="30" spans="1:20" ht="27.6" x14ac:dyDescent="0.3">
      <c r="A30" s="98">
        <v>3857</v>
      </c>
      <c r="B30" s="99" t="s">
        <v>64</v>
      </c>
      <c r="C30" s="100">
        <v>240</v>
      </c>
      <c r="D30" s="98" t="s">
        <v>47</v>
      </c>
      <c r="E30" s="86">
        <f t="shared" si="2"/>
        <v>240</v>
      </c>
      <c r="F30" s="86" t="s">
        <v>80</v>
      </c>
      <c r="G30" s="101"/>
      <c r="H30" s="13"/>
      <c r="I30" s="14"/>
      <c r="J30" s="15"/>
      <c r="K30" s="15"/>
      <c r="L30" s="93">
        <v>9.5</v>
      </c>
      <c r="M30" s="17"/>
      <c r="N30" s="17"/>
      <c r="O30" s="92">
        <f t="shared" si="0"/>
        <v>0</v>
      </c>
      <c r="P30" s="95">
        <f t="shared" si="1"/>
        <v>0</v>
      </c>
      <c r="Q30" s="18"/>
      <c r="R30" s="16"/>
      <c r="S30" s="16"/>
      <c r="T30" s="19"/>
    </row>
    <row r="31" spans="1:20" ht="27.6" x14ac:dyDescent="0.3">
      <c r="A31" s="98">
        <v>3858</v>
      </c>
      <c r="B31" s="99" t="s">
        <v>65</v>
      </c>
      <c r="C31" s="100">
        <v>30</v>
      </c>
      <c r="D31" s="98" t="s">
        <v>47</v>
      </c>
      <c r="E31" s="86">
        <f t="shared" si="2"/>
        <v>30</v>
      </c>
      <c r="F31" s="86" t="s">
        <v>80</v>
      </c>
      <c r="G31" s="101"/>
      <c r="H31" s="13"/>
      <c r="I31" s="14"/>
      <c r="J31" s="15"/>
      <c r="K31" s="15"/>
      <c r="L31" s="93">
        <v>9.5</v>
      </c>
      <c r="M31" s="17"/>
      <c r="N31" s="17"/>
      <c r="O31" s="92">
        <f t="shared" si="0"/>
        <v>0</v>
      </c>
      <c r="P31" s="95">
        <f t="shared" si="1"/>
        <v>0</v>
      </c>
      <c r="Q31" s="18"/>
      <c r="R31" s="16"/>
      <c r="S31" s="16"/>
      <c r="T31" s="19"/>
    </row>
    <row r="32" spans="1:20" ht="27.6" x14ac:dyDescent="0.3">
      <c r="A32" s="98">
        <v>3859</v>
      </c>
      <c r="B32" s="99" t="s">
        <v>66</v>
      </c>
      <c r="C32" s="100">
        <v>30</v>
      </c>
      <c r="D32" s="98" t="s">
        <v>47</v>
      </c>
      <c r="E32" s="86">
        <f t="shared" si="2"/>
        <v>30</v>
      </c>
      <c r="F32" s="86" t="s">
        <v>80</v>
      </c>
      <c r="G32" s="101"/>
      <c r="H32" s="13"/>
      <c r="I32" s="14"/>
      <c r="J32" s="15"/>
      <c r="K32" s="15"/>
      <c r="L32" s="93">
        <v>9.5</v>
      </c>
      <c r="M32" s="17"/>
      <c r="N32" s="17"/>
      <c r="O32" s="92">
        <f t="shared" si="0"/>
        <v>0</v>
      </c>
      <c r="P32" s="95">
        <f t="shared" si="1"/>
        <v>0</v>
      </c>
      <c r="Q32" s="18"/>
      <c r="R32" s="16"/>
      <c r="S32" s="16"/>
      <c r="T32" s="19"/>
    </row>
    <row r="33" spans="1:20" ht="27.6" x14ac:dyDescent="0.3">
      <c r="A33" s="98">
        <v>3860</v>
      </c>
      <c r="B33" s="99" t="s">
        <v>67</v>
      </c>
      <c r="C33" s="100">
        <v>20</v>
      </c>
      <c r="D33" s="98" t="s">
        <v>47</v>
      </c>
      <c r="E33" s="86">
        <f t="shared" si="2"/>
        <v>20</v>
      </c>
      <c r="F33" s="86" t="s">
        <v>80</v>
      </c>
      <c r="G33" s="101"/>
      <c r="H33" s="13"/>
      <c r="I33" s="14"/>
      <c r="J33" s="15"/>
      <c r="K33" s="15"/>
      <c r="L33" s="93">
        <v>9.5</v>
      </c>
      <c r="M33" s="17"/>
      <c r="N33" s="17"/>
      <c r="O33" s="92">
        <f t="shared" si="0"/>
        <v>0</v>
      </c>
      <c r="P33" s="95">
        <f t="shared" si="1"/>
        <v>0</v>
      </c>
      <c r="Q33" s="18"/>
      <c r="R33" s="16"/>
      <c r="S33" s="16"/>
      <c r="T33" s="19"/>
    </row>
    <row r="34" spans="1:20" ht="27.6" x14ac:dyDescent="0.3">
      <c r="A34" s="98">
        <v>3861</v>
      </c>
      <c r="B34" s="99" t="s">
        <v>68</v>
      </c>
      <c r="C34" s="100">
        <v>40</v>
      </c>
      <c r="D34" s="98" t="s">
        <v>47</v>
      </c>
      <c r="E34" s="86">
        <f t="shared" si="2"/>
        <v>40</v>
      </c>
      <c r="F34" s="86" t="s">
        <v>80</v>
      </c>
      <c r="G34" s="101"/>
      <c r="H34" s="13"/>
      <c r="I34" s="14"/>
      <c r="J34" s="15"/>
      <c r="K34" s="15"/>
      <c r="L34" s="93">
        <v>9.5</v>
      </c>
      <c r="M34" s="17"/>
      <c r="N34" s="17"/>
      <c r="O34" s="92">
        <f t="shared" si="0"/>
        <v>0</v>
      </c>
      <c r="P34" s="95">
        <f t="shared" si="1"/>
        <v>0</v>
      </c>
      <c r="Q34" s="18"/>
      <c r="R34" s="16"/>
      <c r="S34" s="16"/>
      <c r="T34" s="19"/>
    </row>
    <row r="35" spans="1:20" ht="27.6" x14ac:dyDescent="0.3">
      <c r="A35" s="98">
        <v>3862</v>
      </c>
      <c r="B35" s="99" t="s">
        <v>69</v>
      </c>
      <c r="C35" s="100">
        <v>144</v>
      </c>
      <c r="D35" s="98" t="s">
        <v>47</v>
      </c>
      <c r="E35" s="86">
        <f t="shared" si="2"/>
        <v>144</v>
      </c>
      <c r="F35" s="86" t="s">
        <v>80</v>
      </c>
      <c r="G35" s="101"/>
      <c r="H35" s="13"/>
      <c r="I35" s="14"/>
      <c r="J35" s="15"/>
      <c r="K35" s="15"/>
      <c r="L35" s="93">
        <v>9.5</v>
      </c>
      <c r="M35" s="17"/>
      <c r="N35" s="17"/>
      <c r="O35" s="92">
        <f t="shared" si="0"/>
        <v>0</v>
      </c>
      <c r="P35" s="95">
        <f t="shared" si="1"/>
        <v>0</v>
      </c>
      <c r="Q35" s="18"/>
      <c r="R35" s="16"/>
      <c r="S35" s="16"/>
      <c r="T35" s="19"/>
    </row>
    <row r="36" spans="1:20" ht="27.6" x14ac:dyDescent="0.3">
      <c r="A36" s="98">
        <v>3863</v>
      </c>
      <c r="B36" s="99" t="s">
        <v>79</v>
      </c>
      <c r="C36" s="100">
        <v>250</v>
      </c>
      <c r="D36" s="98" t="s">
        <v>47</v>
      </c>
      <c r="E36" s="86">
        <f t="shared" si="2"/>
        <v>250</v>
      </c>
      <c r="F36" s="86" t="s">
        <v>80</v>
      </c>
      <c r="G36" s="101"/>
      <c r="H36" s="13"/>
      <c r="I36" s="14"/>
      <c r="J36" s="15"/>
      <c r="K36" s="15"/>
      <c r="L36" s="93">
        <v>9.5</v>
      </c>
      <c r="M36" s="17"/>
      <c r="N36" s="17"/>
      <c r="O36" s="92">
        <f t="shared" ref="O36" si="3">IF(AND(C36="",J36=""),0,IF(AND(M36="",N36=""),C36*J36,IF(AND(M36&lt;&gt;"",N36=""),C36*J36*(100-M36)/100,IF(AND(M36="",N36&lt;&gt;""),C36*J36-N36,"Napaka!"))))</f>
        <v>0</v>
      </c>
      <c r="P36" s="95">
        <f t="shared" ref="P36" si="4">IF(AND(C36="",J36=""),0,IF(AND(M36="",N36=""),C36*J36*(1+L36/100),IF(AND(M36&lt;&gt;"",N36=""),C36*J36*(1+L36/100)*(100-M36)/100,IF(AND(M36="",N36&lt;&gt;""),(C36*J36-N36)*(1+L36/100),"Napaka!"))))</f>
        <v>0</v>
      </c>
      <c r="Q36" s="18"/>
      <c r="R36" s="16"/>
      <c r="S36" s="16"/>
      <c r="T36" s="19"/>
    </row>
    <row r="37" spans="1:20" x14ac:dyDescent="0.3">
      <c r="A37" s="98"/>
      <c r="B37" s="99"/>
      <c r="C37" s="100"/>
      <c r="D37" s="98"/>
      <c r="E37" s="98">
        <f>SUM(E13:E36)</f>
        <v>5359</v>
      </c>
      <c r="F37" s="98"/>
      <c r="G37" s="101"/>
      <c r="H37" s="90"/>
      <c r="I37" s="91"/>
      <c r="J37" s="92"/>
      <c r="K37" s="92"/>
      <c r="L37" s="93"/>
      <c r="M37" s="94"/>
      <c r="N37" s="94"/>
      <c r="O37" s="92" t="s">
        <v>70</v>
      </c>
      <c r="P37" s="95" t="s">
        <v>71</v>
      </c>
      <c r="Q37" s="96"/>
      <c r="R37" s="93"/>
      <c r="S37" s="93"/>
      <c r="T37" s="97"/>
    </row>
    <row r="38" spans="1:20" x14ac:dyDescent="0.3">
      <c r="A38" s="98"/>
      <c r="B38" s="99"/>
      <c r="C38" s="100"/>
      <c r="D38" s="98"/>
      <c r="E38" s="98"/>
      <c r="F38" s="98"/>
      <c r="G38" s="101"/>
      <c r="H38" s="90"/>
      <c r="I38" s="91"/>
      <c r="J38" s="92"/>
      <c r="K38" s="92"/>
      <c r="L38" s="93"/>
      <c r="M38" s="94"/>
      <c r="N38" s="94"/>
      <c r="O38" s="94">
        <f>ROUND(SUM(O13:O36), 2)</f>
        <v>0</v>
      </c>
      <c r="P38" s="102">
        <f>ROUND(SUM(P13:P36), 2)</f>
        <v>0</v>
      </c>
      <c r="Q38" s="96"/>
      <c r="R38" s="93"/>
      <c r="S38" s="93"/>
      <c r="T38" s="97"/>
    </row>
    <row r="40" spans="1:20" x14ac:dyDescent="0.3">
      <c r="B40" s="104"/>
    </row>
  </sheetData>
  <sheetProtection algorithmName="SHA-512" hashValue="RlyFb7liwWpIGDJhpvMY/HW42feZxOFObK2EuJQBirc/xBKZGEad4pmb1zLlWa5FfsS3W4E2PtvrekCzeaHwMg==" saltValue="rKxfYkn1J2JDmoYAVF4sqQ==" spinCount="100000" sheet="1" objects="1" scenarios="1" selectLockedCells="1"/>
  <mergeCells count="13">
    <mergeCell ref="A1:T1"/>
    <mergeCell ref="A2:D2"/>
    <mergeCell ref="A3:D3"/>
    <mergeCell ref="A4:D4"/>
    <mergeCell ref="A5:D5"/>
    <mergeCell ref="A11:G11"/>
    <mergeCell ref="H11:T11"/>
    <mergeCell ref="F2:T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M13:M65537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7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7" xr:uid="{00000000-0002-0000-0000-000002000000}">
      <formula1>0</formula1>
      <formula2>100</formula2>
    </dataValidation>
    <dataValidation type="decimal" operator="greaterThan" allowBlank="1" showInputMessage="1" showErrorMessage="1" sqref="C65535:C65537 I13:I65537" xr:uid="{00000000-0002-0000-0000-000003000000}">
      <formula1>0</formula1>
    </dataValidation>
    <dataValidation type="decimal" operator="greaterThanOrEqual" allowBlank="1" showInputMessage="1" showErrorMessage="1" sqref="P65534:P65537" xr:uid="{00000000-0002-0000-0000-000004000000}">
      <formula1>0</formula1>
    </dataValidation>
    <dataValidation type="decimal" allowBlank="1" showErrorMessage="1" errorTitle="Napačna vrednost podatkov" error="Vrednost popusta je previsoka. Skupna cena ne more biti negativna vrednost. Prosimo preverite podatke." sqref="N13:O65537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33"/>
      <c r="C2" s="2"/>
      <c r="D2" s="2"/>
      <c r="E2" s="2"/>
      <c r="F2" s="2"/>
      <c r="G2" s="2"/>
      <c r="H2" s="2"/>
      <c r="I2" s="2"/>
      <c r="J2" s="2"/>
      <c r="K2" s="36"/>
    </row>
    <row r="3" spans="2:11" ht="17.399999999999999" x14ac:dyDescent="0.3">
      <c r="B3" s="34"/>
      <c r="C3" s="45" t="s">
        <v>12</v>
      </c>
      <c r="D3" s="46"/>
      <c r="E3" s="46"/>
      <c r="F3" s="46"/>
      <c r="G3" s="46"/>
      <c r="H3" s="46"/>
      <c r="I3" s="46"/>
      <c r="J3" s="47"/>
      <c r="K3" s="37"/>
    </row>
    <row r="4" spans="2:11" x14ac:dyDescent="0.3">
      <c r="B4" s="34"/>
      <c r="C4" s="41"/>
      <c r="D4" s="42"/>
      <c r="E4" s="42"/>
      <c r="F4" s="42"/>
      <c r="G4" s="42"/>
      <c r="H4" s="42"/>
      <c r="I4" s="42"/>
      <c r="J4" s="42"/>
      <c r="K4" s="37"/>
    </row>
    <row r="5" spans="2:11" x14ac:dyDescent="0.3">
      <c r="B5" s="34"/>
      <c r="C5" s="22" t="s">
        <v>15</v>
      </c>
      <c r="D5" s="23"/>
      <c r="E5" s="23"/>
      <c r="F5" s="23"/>
      <c r="G5" s="23"/>
      <c r="H5" s="23"/>
      <c r="I5" s="23"/>
      <c r="J5" s="23"/>
      <c r="K5" s="37"/>
    </row>
    <row r="6" spans="2:11" x14ac:dyDescent="0.3">
      <c r="B6" s="34"/>
      <c r="C6" s="27" t="s">
        <v>16</v>
      </c>
      <c r="D6" s="23"/>
      <c r="E6" s="23"/>
      <c r="F6" s="23"/>
      <c r="G6" s="23"/>
      <c r="H6" s="23"/>
      <c r="I6" s="23"/>
      <c r="J6" s="23"/>
      <c r="K6" s="37"/>
    </row>
    <row r="7" spans="2:11" x14ac:dyDescent="0.3">
      <c r="B7" s="34"/>
      <c r="C7" s="27" t="s">
        <v>17</v>
      </c>
      <c r="D7" s="23"/>
      <c r="E7" s="23"/>
      <c r="F7" s="23"/>
      <c r="G7" s="23"/>
      <c r="H7" s="23"/>
      <c r="I7" s="23"/>
      <c r="J7" s="23"/>
      <c r="K7" s="37"/>
    </row>
    <row r="8" spans="2:11" x14ac:dyDescent="0.3">
      <c r="B8" s="34"/>
      <c r="C8" s="4"/>
      <c r="D8" s="3"/>
      <c r="E8" s="3"/>
      <c r="F8" s="3"/>
      <c r="G8" s="3"/>
      <c r="H8" s="3"/>
      <c r="I8" s="3"/>
      <c r="J8" s="3"/>
      <c r="K8" s="37"/>
    </row>
    <row r="9" spans="2:11" x14ac:dyDescent="0.3">
      <c r="B9" s="34"/>
      <c r="C9" s="4"/>
      <c r="D9" s="3"/>
      <c r="E9" s="3"/>
      <c r="F9" s="3"/>
      <c r="G9" s="3"/>
      <c r="H9" s="3"/>
      <c r="I9" s="3"/>
      <c r="J9" s="3"/>
      <c r="K9" s="37"/>
    </row>
    <row r="10" spans="2:11" x14ac:dyDescent="0.3">
      <c r="B10" s="34"/>
      <c r="C10" s="4"/>
      <c r="D10" s="3"/>
      <c r="E10" s="3"/>
      <c r="F10" s="3"/>
      <c r="G10" s="3"/>
      <c r="H10" s="3"/>
      <c r="I10" s="3"/>
      <c r="J10" s="3"/>
      <c r="K10" s="37"/>
    </row>
    <row r="11" spans="2:11" x14ac:dyDescent="0.3">
      <c r="B11" s="34"/>
      <c r="C11" s="39"/>
      <c r="D11" s="40"/>
      <c r="E11" s="40"/>
      <c r="F11" s="40"/>
      <c r="G11" s="40"/>
      <c r="H11" s="40"/>
      <c r="I11" s="40"/>
      <c r="J11" s="40"/>
      <c r="K11" s="37"/>
    </row>
    <row r="12" spans="2:11" x14ac:dyDescent="0.3">
      <c r="B12" s="34"/>
      <c r="C12" s="52" t="s">
        <v>13</v>
      </c>
      <c r="D12" s="53"/>
      <c r="E12" s="54"/>
      <c r="F12" s="54"/>
      <c r="G12" s="54"/>
      <c r="H12" s="54"/>
      <c r="I12" s="54"/>
      <c r="J12" s="55"/>
      <c r="K12" s="37"/>
    </row>
    <row r="13" spans="2:11" x14ac:dyDescent="0.3">
      <c r="B13" s="34"/>
      <c r="C13" s="56"/>
      <c r="D13" s="57"/>
      <c r="E13" s="57"/>
      <c r="F13" s="57"/>
      <c r="G13" s="57"/>
      <c r="H13" s="57"/>
      <c r="I13" s="57"/>
      <c r="J13" s="58"/>
      <c r="K13" s="37"/>
    </row>
    <row r="14" spans="2:11" x14ac:dyDescent="0.3">
      <c r="B14" s="34"/>
      <c r="C14" s="5" t="s">
        <v>18</v>
      </c>
      <c r="D14" s="24" t="s">
        <v>19</v>
      </c>
      <c r="E14" s="51"/>
      <c r="F14" s="7"/>
      <c r="G14" s="7"/>
      <c r="H14" s="7"/>
      <c r="I14" s="8"/>
      <c r="J14" s="9"/>
      <c r="K14" s="37"/>
    </row>
    <row r="15" spans="2:11" x14ac:dyDescent="0.3">
      <c r="B15" s="34"/>
      <c r="C15" s="5" t="s">
        <v>20</v>
      </c>
      <c r="D15" s="24" t="s">
        <v>21</v>
      </c>
      <c r="E15" s="51"/>
      <c r="F15" s="7"/>
      <c r="G15" s="7"/>
      <c r="H15" s="7"/>
      <c r="I15" s="8"/>
      <c r="J15" s="9"/>
      <c r="K15" s="37"/>
    </row>
    <row r="16" spans="2:11" x14ac:dyDescent="0.3">
      <c r="B16" s="34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37"/>
    </row>
    <row r="17" spans="2:11" x14ac:dyDescent="0.3">
      <c r="B17" s="34"/>
      <c r="C17" s="5" t="s">
        <v>23</v>
      </c>
      <c r="D17" s="24" t="s">
        <v>24</v>
      </c>
      <c r="E17" s="51"/>
      <c r="F17" s="51"/>
      <c r="G17" s="51"/>
      <c r="H17" s="51"/>
      <c r="I17" s="8"/>
      <c r="J17" s="9"/>
      <c r="K17" s="37"/>
    </row>
    <row r="18" spans="2:11" x14ac:dyDescent="0.3">
      <c r="B18" s="34"/>
      <c r="C18" s="5" t="s">
        <v>26</v>
      </c>
      <c r="D18" s="24" t="s">
        <v>25</v>
      </c>
      <c r="E18" s="51"/>
      <c r="F18" s="51"/>
      <c r="G18" s="7"/>
      <c r="H18" s="7"/>
      <c r="I18" s="8"/>
      <c r="J18" s="9"/>
      <c r="K18" s="37"/>
    </row>
    <row r="19" spans="2:11" x14ac:dyDescent="0.3">
      <c r="B19" s="34"/>
      <c r="C19" s="5" t="s">
        <v>28</v>
      </c>
      <c r="D19" s="24" t="s">
        <v>43</v>
      </c>
      <c r="E19" s="25"/>
      <c r="F19" s="25"/>
      <c r="G19" s="25"/>
      <c r="H19" s="25"/>
      <c r="I19" s="25"/>
      <c r="J19" s="26"/>
      <c r="K19" s="37"/>
    </row>
    <row r="20" spans="2:11" x14ac:dyDescent="0.3">
      <c r="B20" s="34"/>
      <c r="C20" s="10"/>
      <c r="D20" s="59" t="s">
        <v>27</v>
      </c>
      <c r="E20" s="25"/>
      <c r="F20" s="25"/>
      <c r="G20" s="25"/>
      <c r="H20" s="25"/>
      <c r="I20" s="25"/>
      <c r="J20" s="26"/>
      <c r="K20" s="37"/>
    </row>
    <row r="21" spans="2:11" x14ac:dyDescent="0.3">
      <c r="B21" s="34"/>
      <c r="C21" s="5" t="s">
        <v>29</v>
      </c>
      <c r="D21" s="24" t="s">
        <v>30</v>
      </c>
      <c r="E21" s="51"/>
      <c r="F21" s="51"/>
      <c r="G21" s="7"/>
      <c r="H21" s="7"/>
      <c r="I21" s="8"/>
      <c r="J21" s="9"/>
      <c r="K21" s="37"/>
    </row>
    <row r="22" spans="2:11" x14ac:dyDescent="0.3">
      <c r="B22" s="34"/>
      <c r="C22" s="5" t="s">
        <v>31</v>
      </c>
      <c r="D22" s="24" t="s">
        <v>32</v>
      </c>
      <c r="E22" s="51"/>
      <c r="F22" s="51"/>
      <c r="G22" s="51"/>
      <c r="H22" s="51"/>
      <c r="I22" s="8"/>
      <c r="J22" s="9"/>
      <c r="K22" s="37"/>
    </row>
    <row r="23" spans="2:11" x14ac:dyDescent="0.3">
      <c r="B23" s="34"/>
      <c r="C23" s="5" t="s">
        <v>41</v>
      </c>
      <c r="D23" s="24" t="s">
        <v>2</v>
      </c>
      <c r="E23" s="31"/>
      <c r="F23" s="31"/>
      <c r="G23" s="31"/>
      <c r="H23" s="31"/>
      <c r="I23" s="31"/>
      <c r="J23" s="32"/>
      <c r="K23" s="37"/>
    </row>
    <row r="24" spans="2:11" x14ac:dyDescent="0.3">
      <c r="B24" s="34"/>
      <c r="C24" s="11" t="s">
        <v>42</v>
      </c>
      <c r="D24" s="28" t="s">
        <v>44</v>
      </c>
      <c r="E24" s="29"/>
      <c r="F24" s="29"/>
      <c r="G24" s="29"/>
      <c r="H24" s="29"/>
      <c r="I24" s="29"/>
      <c r="J24" s="30"/>
      <c r="K24" s="37"/>
    </row>
    <row r="25" spans="2:11" x14ac:dyDescent="0.3">
      <c r="B25" s="34"/>
      <c r="C25" s="12"/>
      <c r="D25" s="48" t="s">
        <v>45</v>
      </c>
      <c r="E25" s="49"/>
      <c r="F25" s="49"/>
      <c r="G25" s="49"/>
      <c r="H25" s="49"/>
      <c r="I25" s="49"/>
      <c r="J25" s="50"/>
      <c r="K25" s="37"/>
    </row>
    <row r="26" spans="2:11" x14ac:dyDescent="0.3">
      <c r="B26" s="34"/>
      <c r="C26" s="42"/>
      <c r="D26" s="42"/>
      <c r="E26" s="42"/>
      <c r="F26" s="42"/>
      <c r="G26" s="42"/>
      <c r="H26" s="42"/>
      <c r="I26" s="42"/>
      <c r="J26" s="42"/>
      <c r="K26" s="37"/>
    </row>
    <row r="27" spans="2:11" x14ac:dyDescent="0.3">
      <c r="B27" s="34"/>
      <c r="C27" s="43"/>
      <c r="D27" s="43"/>
      <c r="E27" s="43"/>
      <c r="F27" s="43"/>
      <c r="G27" s="43"/>
      <c r="H27" s="43"/>
      <c r="I27" s="43"/>
      <c r="J27" s="43"/>
      <c r="K27" s="37"/>
    </row>
    <row r="28" spans="2:11" ht="15" thickBot="1" x14ac:dyDescent="0.35">
      <c r="B28" s="35"/>
      <c r="C28" s="44"/>
      <c r="D28" s="44"/>
      <c r="E28" s="44"/>
      <c r="F28" s="44"/>
      <c r="G28" s="44"/>
      <c r="H28" s="44"/>
      <c r="I28" s="44"/>
      <c r="J28" s="44"/>
      <c r="K28" s="38"/>
    </row>
    <row r="29" spans="2:11" ht="15" thickTop="1" x14ac:dyDescent="0.3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C6:J6"/>
    <mergeCell ref="D18:F18"/>
    <mergeCell ref="D21:F21"/>
    <mergeCell ref="D20:J20"/>
    <mergeCell ref="D17:H17"/>
    <mergeCell ref="C5:J5"/>
    <mergeCell ref="D19:J19"/>
    <mergeCell ref="C7:J7"/>
    <mergeCell ref="D24:J24"/>
    <mergeCell ref="D23:J23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2023-10-19T17:43:37Z</dcterms:modified>
</cp:coreProperties>
</file>